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СП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/>
  <c r="G20"/>
  <c r="G19" s="1"/>
  <c r="G18" s="1"/>
  <c r="G36"/>
  <c r="G54"/>
  <c r="G28"/>
  <c r="G41"/>
  <c r="G48"/>
  <c r="G55"/>
  <c r="G58"/>
  <c r="G67"/>
  <c r="K38"/>
  <c r="J38"/>
  <c r="F20"/>
  <c r="F28"/>
  <c r="F19" l="1"/>
  <c r="K20" l="1"/>
  <c r="J20"/>
  <c r="I20"/>
  <c r="H20"/>
  <c r="K28"/>
  <c r="J28"/>
  <c r="I28"/>
  <c r="H28"/>
  <c r="K36"/>
  <c r="J36"/>
  <c r="I36"/>
  <c r="H36"/>
  <c r="F36"/>
  <c r="F18" s="1"/>
  <c r="K19" l="1"/>
  <c r="J19"/>
  <c r="I19"/>
  <c r="H19"/>
  <c r="K48"/>
  <c r="K41" s="1"/>
  <c r="J48"/>
  <c r="J41" s="1"/>
  <c r="I48"/>
  <c r="I41" s="1"/>
  <c r="H48"/>
  <c r="H41" s="1"/>
  <c r="F48"/>
  <c r="F41" s="1"/>
  <c r="K67"/>
  <c r="J67"/>
  <c r="I67"/>
  <c r="H67"/>
  <c r="F67"/>
  <c r="F54"/>
  <c r="K55"/>
  <c r="J55"/>
  <c r="I55"/>
  <c r="H55"/>
  <c r="H54" s="1"/>
  <c r="F55"/>
  <c r="K58"/>
  <c r="J58"/>
  <c r="I58"/>
  <c r="H58"/>
  <c r="F58"/>
  <c r="J54" l="1"/>
  <c r="I54"/>
  <c r="K54"/>
  <c r="K18" l="1"/>
  <c r="J18"/>
  <c r="I18"/>
  <c r="H18"/>
</calcChain>
</file>

<file path=xl/sharedStrings.xml><?xml version="1.0" encoding="utf-8"?>
<sst xmlns="http://schemas.openxmlformats.org/spreadsheetml/2006/main" count="224" uniqueCount="117">
  <si>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</si>
  <si>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</si>
  <si>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</si>
  <si>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</si>
  <si>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</si>
  <si>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</si>
  <si>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</si>
  <si>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</si>
  <si>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</si>
  <si>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</si>
  <si>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</si>
  <si>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</si>
  <si>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</si>
  <si>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</si>
  <si>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</si>
  <si>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</si>
  <si>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</si>
  <si>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</si>
  <si>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Новосибирской области</t>
  </si>
  <si>
    <t>Реестр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</si>
  <si>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</si>
  <si>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</si>
  <si>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</si>
  <si>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</si>
  <si>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</si>
  <si>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</si>
  <si>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</si>
  <si>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(наименование муниципального образования)</t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</si>
  <si>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</si>
  <si>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</si>
  <si>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</si>
  <si>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</si>
  <si>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</si>
  <si>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</si>
  <si>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</si>
  <si>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</si>
  <si>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</si>
  <si>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</si>
  <si>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</si>
  <si>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</si>
  <si>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</si>
  <si>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</si>
  <si>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</si>
  <si>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</si>
  <si>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</si>
  <si>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</si>
  <si>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</si>
  <si>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 xml:space="preserve">3)организация ритуальных услуг и содержание мест захоронения </t>
  </si>
  <si>
    <t>0309,0310</t>
  </si>
  <si>
    <t>0707</t>
  </si>
  <si>
    <t>0409</t>
  </si>
  <si>
    <t>0502</t>
  </si>
  <si>
    <t>0107</t>
  </si>
  <si>
    <t>0203</t>
  </si>
  <si>
    <t>0106</t>
  </si>
  <si>
    <t>0801</t>
  </si>
  <si>
    <t>0113,0501</t>
  </si>
  <si>
    <t>0503</t>
  </si>
  <si>
    <t xml:space="preserve">1)дорожная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
</t>
  </si>
  <si>
    <t>1)материально-техническое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</si>
  <si>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0102,0104</t>
  </si>
  <si>
    <t>2)материально-техническое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</si>
  <si>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1)владение, пользование и распоряжение имуществом, находящимся в муниципальной собственности сельского поселения</t>
  </si>
  <si>
    <t>2)обеспечение первичных мер пожарной безопасности в границах населенных пунктов поселения</t>
  </si>
  <si>
    <t>3)организация благоустройства территории сельского поселения (за исключением расходов на на осуществление дорожной деятельности, а также расходов на капитальный ремонт и ремонт дворовых территорий многоквартирных домов, проездов  к дворовым территориям многоквартирных домов населенных пунктов)</t>
  </si>
  <si>
    <t>4)организация и осуществление мероприятий по работе с детьми и молодежью в сельском поселении</t>
  </si>
  <si>
    <t>5)создание условий для организации досуга и обеспечения жителей сельского поселения услугами организаций культуры</t>
  </si>
  <si>
    <t>6)обеспечение условий для развития на территории сельского поселения физической культуры, школьного спорта и массового спорта</t>
  </si>
  <si>
    <t>1105,0113(гранд)</t>
  </si>
  <si>
    <t>2)организация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</si>
  <si>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6.1. по предоставлению субсидий бюджету субъекта Российской Федерации, всего
</t>
  </si>
  <si>
    <t>1)предоставление доплаты за выслугу лет к трудовой пенсии муниципальным служащим за счет средств местного бюджета</t>
  </si>
  <si>
    <t>1)на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</si>
  <si>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0104</t>
  </si>
  <si>
    <t>1)на осуществление воинского учета на территориях, на которых отсутствуют структурные подразделения военных комиссариатов</t>
  </si>
  <si>
    <t>1)осуществление контроля за исполнением бюджета поселения</t>
  </si>
  <si>
    <t>1) статья 5</t>
  </si>
  <si>
    <t>1)01.01.2020                                                      2)26.02.2020-31.12.2020</t>
  </si>
  <si>
    <t xml:space="preserve">1) статья 5             </t>
  </si>
  <si>
    <t>1)статья 5</t>
  </si>
  <si>
    <t>1)01.01.2020                         2) 17.01.2020-до полного исполнения</t>
  </si>
  <si>
    <t>1)Соглашение №б/н от 25.03.2020 "О направлении иных межбюджетных трансфертов из бюджета Краснозерского района Новосибирской области"</t>
  </si>
  <si>
    <t>25.03.2020-31.12.2020</t>
  </si>
  <si>
    <t>1)01.01.2020                       2)25.03.2020-31.12.2020</t>
  </si>
  <si>
    <t xml:space="preserve">1)01.01.2020                         </t>
  </si>
  <si>
    <t>1)01.01.2020                         2)  11.06.2020-31.12.2020                            3)20.02.2020-31.12.2020                      4)27.05.2020-31.12.2020</t>
  </si>
  <si>
    <t xml:space="preserve">1)01.01.2020                                              </t>
  </si>
  <si>
    <t xml:space="preserve">1)01.01.2020                         2) 17.01.2020-до полного исполнения                    </t>
  </si>
  <si>
    <t>1)13.01.2020-31.12.2020                              2)01.01.2020</t>
  </si>
  <si>
    <t xml:space="preserve">1)01.01.2020                    2)15.01.2020-31.12.2020                                   </t>
  </si>
  <si>
    <t>2)статья 5, статья 9</t>
  </si>
  <si>
    <t>1)статья 5,статья 11</t>
  </si>
  <si>
    <t>3)организационное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</si>
  <si>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обязательств Лотошанского сельсовета Краснозерского района</t>
  </si>
  <si>
    <t>расходных обязательств Лотошанского сельсовета Краснозерског района Новосибирской области</t>
  </si>
  <si>
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Лотошанского сельсовета Краснозерского района Новосибирской области)  </t>
  </si>
  <si>
    <t>Глава Лотошанского сельсовета Краснозерского района Новосибирской области</t>
  </si>
  <si>
    <t>на 01.10.2020 г.</t>
  </si>
  <si>
    <t>А.В.Кеслер</t>
  </si>
  <si>
    <t xml:space="preserve">1)Решение 57 сессии №57/2 от 24 декабря 2019г«О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</t>
  </si>
  <si>
    <t xml:space="preserve">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2)Соглашение №б/н от 17.01.2020 "О предоставлении из бюджета Краснозерского района Новосибирской области бюджету Лотошанского сельсовета Краснозерского района Новосибирсокой области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исполнение первоочередных расходных полномочий"                                                            </t>
  </si>
  <si>
    <t xml:space="preserve">1)Решение 57 сессии №57/2 от 24 декабря 2019г.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  </t>
  </si>
  <si>
    <t xml:space="preserve">1)Соглашение №б/н от 13.01.2020 "О направлении межбюджетных трансфертов"                                                                          2)Решение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</t>
  </si>
  <si>
    <t>1)Решение 57 сессии №57/2 от 24 декабря 2019г«О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2)2)Соглашение №б/н от 11.06.2020 "О направлении межбюджетных трансфертов из бюджета Краснозерского района Новосибирской области"                                                                                                                                                                                                                                                   3)Соглашение № П/5 от 20.02.2020 "О направлении межбюджетных трансфертов из бюджета Крансозерского района Новосибирской области на осуществление части полномочий по решению вопросов местного  значения"                                                                      4)Соглашение №02/С-ап от 27.05.2020 " О направлении межбюджетных трансфертов из бюджета Краснозерского района Новосибирской области."</t>
  </si>
  <si>
    <t xml:space="preserve">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</t>
  </si>
  <si>
    <t>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2)Соглашение №б/н от 17.01.2020 "О предоставлении из бюджета Краснозерского района Новосибирской области бюджету Лотошанского сельсовета Краснозерского района Новосибирсокой области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исполнение первоочередных расходных полномочий"</t>
  </si>
  <si>
    <t xml:space="preserve">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2)Соглашение №126 от 19.02.2020 "О предоставлении из областного бюджета Новосибирской области бюджету Лотошанского сельсовета Краснозерского района Новосибирской области предоставляемой на конкурской основе субсидии на реализацию социально значимого проекта в сфере развития общественной инфраструктуры"                                                         </t>
  </si>
  <si>
    <t xml:space="preserve">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2) Соглашение №9 от 15.01.2020 " О предоставлении бюджету муниципального образования Лотошанского сельсовета Краснозерского района Новосибирской области субвенций"                                                                                                                                            </t>
  </si>
  <si>
    <t xml:space="preserve">1)Решение 57 сессии №57/2 от 24 декабря 2019г«О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2) Соглашение №9 от 15.01.2020 " О предоставлении бюджету муниципального образования Лотошанского сельсовета Краснозерского района Новосибирской области субвенций"                                                                                                                                            </t>
  </si>
  <si>
    <t xml:space="preserve">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  2)С оглашение №126 от 19.02.2020 "О предоставлении из областного бюджета Новосибирской области бюджету Лотошанского сельсовета Краснозерского района Новосибирской области предоставляемой на конкурской основе субсидии на реализацию социально значимого проекта в сфере развития общественной инфраструктуры"                                                         </t>
  </si>
  <si>
    <t>1)01.01.2020                                                      2)19.02.2020- до полного исполнения</t>
  </si>
  <si>
    <t>1)01.01.2020                         2)19.02.2020-до полного исполнения</t>
  </si>
  <si>
    <t>0503,0113 (гранд.по благ.),0412</t>
  </si>
  <si>
    <t>0102,0104,0113</t>
  </si>
  <si>
    <t xml:space="preserve">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2) 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(принят постановлением Новосибирского областного Совета депутатов от 28.04.2005 N 294-ОСД) (ред. от 12.03.2018)      </t>
  </si>
  <si>
    <t xml:space="preserve">1)Федеральный закон от 06.10.2003 № 131-ФЗ "Об общих принципах организации местного самоуправления в Российской Федерации"(ред. от 20.07.2020)  2)Федеральный закон от 06.10.2003 № 131-ФЗ "Об общих принципах организации местного самоуправления в Российской Федерации"(ред. от 20.07.2020)   3)Решение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3)Устав Лотошанского сельсовета Краснозерского района Новосибирской области, с учетом изменений"     </t>
  </si>
  <si>
    <t>Приложение 8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</si>
</sst>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vertical="top" wrapText="1"/>
    </xf>
    <xf numFmtId="49" fontId="1" fillId="0" borderId="10" xfId="0" applyNumberFormat="1" applyFont="1" applyFill="1" applyBorder="1" applyAlignment="1">
      <alignment vertical="top" wrapText="1"/>
    </xf>
    <xf numFmtId="49" fontId="0" fillId="0" borderId="0" xfId="0" applyNumberFormat="1"/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vertical="top" wrapText="1"/>
    </xf>
    <xf numFmtId="0" fontId="0" fillId="0" borderId="0" xfId="0" applyFill="1"/>
    <xf numFmtId="0" fontId="1" fillId="0" borderId="0" xfId="0" applyFont="1" applyFill="1"/>
    <xf numFmtId="0" fontId="9" fillId="0" borderId="1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0" xfId="0" applyFont="1" applyFill="1"/>
    <xf numFmtId="0" fontId="1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right" vertical="top" wrapText="1"/>
    </xf>
    <xf numFmtId="49" fontId="9" fillId="0" borderId="1" xfId="0" applyNumberFormat="1" applyFont="1" applyFill="1" applyBorder="1" applyAlignment="1">
      <alignment horizontal="right" vertical="top" wrapText="1"/>
    </xf>
    <xf numFmtId="14" fontId="9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right" wrapText="1"/>
    </xf>
    <xf numFmtId="0" fontId="13" fillId="0" borderId="0" xfId="0" applyFont="1" applyFill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zoomScale="85" zoomScaleNormal="85" workbookViewId="0">
      <selection activeCell="B14" sqref="B14:D15"/>
    </sheetView>
  </sheetViews>
  <sheetFormatPr defaultRowHeight="15"/>
  <cols>
    <col min="1" max="1" width="49.28515625" customWidth="1"/>
    <col min="2" max="2" width="38" customWidth="1"/>
    <col min="3" max="3" width="11.140625" customWidth="1"/>
    <col min="4" max="4" width="12.140625" customWidth="1"/>
    <col min="5" max="5" width="14.7109375" customWidth="1"/>
    <col min="6" max="6" width="9.42578125" customWidth="1"/>
    <col min="7" max="7" width="11.42578125" customWidth="1"/>
    <col min="8" max="8" width="10.140625" customWidth="1"/>
    <col min="9" max="9" width="9.85546875" customWidth="1"/>
    <col min="10" max="10" width="8.42578125" customWidth="1"/>
    <col min="11" max="11" width="10.5703125" customWidth="1"/>
    <col min="12" max="12" width="14.140625" customWidth="1"/>
  </cols>
  <sheetData>
    <row r="1" spans="1:11">
      <c r="A1" s="24"/>
      <c r="B1" s="24"/>
      <c r="C1" s="24"/>
      <c r="D1" s="24"/>
      <c r="E1" s="24"/>
      <c r="F1" s="24"/>
      <c r="G1" s="24"/>
      <c r="H1" s="57"/>
      <c r="I1" s="57"/>
      <c r="J1" s="57"/>
      <c r="K1" s="57"/>
    </row>
    <row r="2" spans="1:1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5"/>
      <c r="B3" s="25"/>
      <c r="C3" s="25"/>
      <c r="D3" s="25"/>
      <c r="E3" s="25"/>
      <c r="F3" s="25"/>
      <c r="G3" s="25"/>
      <c r="H3" s="59" t="s">
        <v>116</v>
      </c>
      <c r="I3" s="59"/>
      <c r="J3" s="59"/>
      <c r="K3" s="59"/>
    </row>
    <row r="4" spans="1:11" ht="25.5" customHeight="1">
      <c r="A4" s="29"/>
      <c r="B4" s="29"/>
      <c r="C4" s="29"/>
      <c r="D4" s="29"/>
      <c r="E4" s="29"/>
      <c r="F4" s="29"/>
      <c r="G4" s="29"/>
      <c r="H4" s="60" t="s">
        <v>26</v>
      </c>
      <c r="I4" s="60"/>
      <c r="J4" s="60"/>
      <c r="K4" s="60"/>
    </row>
    <row r="5" spans="1:11" ht="26.25" customHeight="1">
      <c r="A5" s="29"/>
      <c r="B5" s="29"/>
      <c r="C5" s="29"/>
      <c r="D5" s="29"/>
      <c r="E5" s="29"/>
      <c r="F5" s="29"/>
      <c r="G5" s="29"/>
      <c r="H5" s="61" t="s">
        <v>93</v>
      </c>
      <c r="I5" s="61"/>
      <c r="J5" s="61"/>
      <c r="K5" s="61"/>
    </row>
    <row r="6" spans="1:11">
      <c r="A6" s="29"/>
      <c r="B6" s="29"/>
      <c r="C6" s="29"/>
      <c r="D6" s="29"/>
      <c r="E6" s="29"/>
      <c r="F6" s="29"/>
      <c r="G6" s="29"/>
      <c r="H6" s="62" t="s">
        <v>27</v>
      </c>
      <c r="I6" s="62"/>
      <c r="J6" s="62"/>
      <c r="K6" s="62"/>
    </row>
    <row r="7" spans="1:11">
      <c r="A7" s="29"/>
      <c r="B7" s="29"/>
      <c r="C7" s="29"/>
      <c r="D7" s="29"/>
      <c r="E7" s="29"/>
      <c r="F7" s="29"/>
      <c r="G7" s="29"/>
      <c r="H7" s="60" t="s">
        <v>18</v>
      </c>
      <c r="I7" s="60"/>
      <c r="J7" s="60"/>
      <c r="K7" s="60"/>
    </row>
    <row r="8" spans="1:1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63" t="s">
        <v>19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>
      <c r="A10" s="63" t="s">
        <v>94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>
      <c r="A11" s="64" t="s">
        <v>27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</row>
    <row r="12" spans="1:11" ht="15" customHeight="1">
      <c r="A12" s="58" t="s">
        <v>97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</row>
    <row r="13" spans="1:1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 ht="60.75" customHeight="1">
      <c r="A14" s="43" t="s">
        <v>23</v>
      </c>
      <c r="B14" s="45" t="s">
        <v>95</v>
      </c>
      <c r="C14" s="46"/>
      <c r="D14" s="47"/>
      <c r="E14" s="51" t="s">
        <v>12</v>
      </c>
      <c r="F14" s="44" t="s">
        <v>0</v>
      </c>
      <c r="G14" s="44"/>
      <c r="H14" s="44"/>
      <c r="I14" s="44"/>
      <c r="J14" s="44"/>
      <c r="K14" s="44"/>
    </row>
    <row r="15" spans="1:11" ht="48" customHeight="1">
      <c r="A15" s="43"/>
      <c r="B15" s="48"/>
      <c r="C15" s="49"/>
      <c r="D15" s="50"/>
      <c r="E15" s="52"/>
      <c r="F15" s="43" t="s">
        <v>1</v>
      </c>
      <c r="G15" s="43"/>
      <c r="H15" s="43" t="s">
        <v>2</v>
      </c>
      <c r="I15" s="43" t="s">
        <v>3</v>
      </c>
      <c r="J15" s="43" t="s">
        <v>4</v>
      </c>
      <c r="K15" s="43"/>
    </row>
    <row r="16" spans="1:11" ht="105" customHeight="1">
      <c r="A16" s="43"/>
      <c r="B16" s="31" t="s">
        <v>5</v>
      </c>
      <c r="C16" s="31" t="s">
        <v>6</v>
      </c>
      <c r="D16" s="31" t="s">
        <v>7</v>
      </c>
      <c r="E16" s="53"/>
      <c r="F16" s="31" t="s">
        <v>8</v>
      </c>
      <c r="G16" s="31" t="s">
        <v>9</v>
      </c>
      <c r="H16" s="43"/>
      <c r="I16" s="43"/>
      <c r="J16" s="31" t="s">
        <v>10</v>
      </c>
      <c r="K16" s="31" t="s">
        <v>11</v>
      </c>
    </row>
    <row r="17" spans="1:13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</row>
    <row r="18" spans="1:13" ht="62.25" customHeight="1">
      <c r="A18" s="33" t="s">
        <v>28</v>
      </c>
      <c r="B18" s="31" t="s">
        <v>46</v>
      </c>
      <c r="C18" s="31" t="s">
        <v>46</v>
      </c>
      <c r="D18" s="31" t="s">
        <v>46</v>
      </c>
      <c r="E18" s="31" t="s">
        <v>46</v>
      </c>
      <c r="F18" s="27">
        <f>F19+F36+F41+F54+F64+F67</f>
        <v>6532.6</v>
      </c>
      <c r="G18" s="27">
        <f>G19+G36+G41+G54+G64+G67</f>
        <v>5893.7</v>
      </c>
      <c r="H18" s="27">
        <f>H19+H36+H41+H54+H64+H67</f>
        <v>6053.16</v>
      </c>
      <c r="I18" s="26">
        <f>I19+I36+I41+I54+I64+I67+I76</f>
        <v>6120.8</v>
      </c>
      <c r="J18" s="26">
        <f>J19+J36+J41+J54+J64+J67+J76</f>
        <v>3280.6</v>
      </c>
      <c r="K18" s="26">
        <f>K19+K36+K41+K54+K64+K67+K76</f>
        <v>3669.7000000000003</v>
      </c>
    </row>
    <row r="19" spans="1:13" ht="89.25" customHeight="1">
      <c r="A19" s="34" t="s">
        <v>29</v>
      </c>
      <c r="B19" s="31" t="s">
        <v>46</v>
      </c>
      <c r="C19" s="31" t="s">
        <v>46</v>
      </c>
      <c r="D19" s="31" t="s">
        <v>46</v>
      </c>
      <c r="E19" s="31" t="s">
        <v>46</v>
      </c>
      <c r="F19" s="26">
        <f t="shared" ref="F19:K19" si="0">F20+F28+F33</f>
        <v>3609.8</v>
      </c>
      <c r="G19" s="26">
        <f t="shared" si="0"/>
        <v>3116.5</v>
      </c>
      <c r="H19" s="27">
        <f t="shared" si="0"/>
        <v>3134.03</v>
      </c>
      <c r="I19" s="26">
        <f t="shared" si="0"/>
        <v>3217.9</v>
      </c>
      <c r="J19" s="26">
        <f t="shared" si="0"/>
        <v>606.5</v>
      </c>
      <c r="K19" s="26">
        <f t="shared" si="0"/>
        <v>641.30000000000007</v>
      </c>
    </row>
    <row r="20" spans="1:13" ht="72" customHeight="1">
      <c r="A20" s="34" t="s">
        <v>30</v>
      </c>
      <c r="B20" s="31" t="s">
        <v>46</v>
      </c>
      <c r="C20" s="31" t="s">
        <v>46</v>
      </c>
      <c r="D20" s="31" t="s">
        <v>46</v>
      </c>
      <c r="E20" s="31" t="s">
        <v>46</v>
      </c>
      <c r="F20" s="26">
        <f t="shared" ref="F20:K20" si="1">F22+F23+F24+F25+F26+F27</f>
        <v>2896</v>
      </c>
      <c r="G20" s="26">
        <f t="shared" si="1"/>
        <v>2402.6999999999998</v>
      </c>
      <c r="H20" s="27">
        <f t="shared" si="1"/>
        <v>2630.23</v>
      </c>
      <c r="I20" s="26">
        <f t="shared" si="1"/>
        <v>2744</v>
      </c>
      <c r="J20" s="26">
        <f t="shared" si="1"/>
        <v>105.2</v>
      </c>
      <c r="K20" s="26">
        <f t="shared" si="1"/>
        <v>121.1</v>
      </c>
    </row>
    <row r="21" spans="1:13">
      <c r="A21" s="33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3" ht="192" customHeight="1">
      <c r="A22" s="33" t="s">
        <v>62</v>
      </c>
      <c r="B22" s="35" t="s">
        <v>115</v>
      </c>
      <c r="C22" s="33" t="s">
        <v>79</v>
      </c>
      <c r="D22" s="36" t="s">
        <v>83</v>
      </c>
      <c r="E22" s="37" t="s">
        <v>56</v>
      </c>
      <c r="F22" s="26">
        <v>0</v>
      </c>
      <c r="G22" s="26">
        <v>0</v>
      </c>
      <c r="H22" s="26">
        <v>6</v>
      </c>
      <c r="I22" s="26">
        <v>0</v>
      </c>
      <c r="J22" s="26">
        <v>0</v>
      </c>
      <c r="K22" s="26">
        <v>0</v>
      </c>
      <c r="L22" s="22"/>
      <c r="M22" s="8"/>
    </row>
    <row r="23" spans="1:13" ht="240">
      <c r="A23" s="33" t="s">
        <v>63</v>
      </c>
      <c r="B23" s="35" t="s">
        <v>114</v>
      </c>
      <c r="C23" s="33" t="s">
        <v>76</v>
      </c>
      <c r="D23" s="33" t="s">
        <v>77</v>
      </c>
      <c r="E23" s="37" t="s">
        <v>48</v>
      </c>
      <c r="F23" s="26">
        <v>19.7</v>
      </c>
      <c r="G23" s="26">
        <v>5.5</v>
      </c>
      <c r="H23" s="26">
        <v>24.9</v>
      </c>
      <c r="I23" s="26">
        <v>12.7</v>
      </c>
      <c r="J23" s="26">
        <v>12.7</v>
      </c>
      <c r="K23" s="26">
        <v>12.7</v>
      </c>
      <c r="L23" s="23"/>
      <c r="M23" s="8"/>
    </row>
    <row r="24" spans="1:13" ht="257.25" customHeight="1">
      <c r="A24" s="33" t="s">
        <v>64</v>
      </c>
      <c r="B24" s="35" t="s">
        <v>109</v>
      </c>
      <c r="C24" s="33" t="s">
        <v>78</v>
      </c>
      <c r="D24" s="33" t="s">
        <v>110</v>
      </c>
      <c r="E24" s="37" t="s">
        <v>112</v>
      </c>
      <c r="F24" s="26">
        <v>353.7</v>
      </c>
      <c r="G24" s="26"/>
      <c r="H24" s="26">
        <v>96.7</v>
      </c>
      <c r="I24" s="27">
        <v>50</v>
      </c>
      <c r="J24" s="27">
        <v>50</v>
      </c>
      <c r="K24" s="27">
        <v>50</v>
      </c>
      <c r="L24" s="17"/>
    </row>
    <row r="25" spans="1:13" ht="57" customHeight="1">
      <c r="A25" s="33" t="s">
        <v>65</v>
      </c>
      <c r="B25" s="35"/>
      <c r="C25" s="33"/>
      <c r="D25" s="36"/>
      <c r="E25" s="38" t="s">
        <v>49</v>
      </c>
      <c r="F25" s="26">
        <v>0</v>
      </c>
      <c r="G25" s="26"/>
      <c r="H25" s="26">
        <v>0</v>
      </c>
      <c r="I25" s="26">
        <v>0</v>
      </c>
      <c r="J25" s="26">
        <v>0</v>
      </c>
      <c r="K25" s="26">
        <v>0</v>
      </c>
      <c r="L25" s="18"/>
    </row>
    <row r="26" spans="1:13" ht="300">
      <c r="A26" s="33" t="s">
        <v>66</v>
      </c>
      <c r="B26" s="35" t="s">
        <v>105</v>
      </c>
      <c r="C26" s="33" t="s">
        <v>79</v>
      </c>
      <c r="D26" s="39" t="s">
        <v>80</v>
      </c>
      <c r="E26" s="38" t="s">
        <v>55</v>
      </c>
      <c r="F26" s="26">
        <v>2522.6</v>
      </c>
      <c r="G26" s="26">
        <v>2397.1999999999998</v>
      </c>
      <c r="H26" s="27">
        <v>2502.63</v>
      </c>
      <c r="I26" s="26">
        <v>2681.3</v>
      </c>
      <c r="J26" s="26">
        <v>42.5</v>
      </c>
      <c r="K26" s="26">
        <v>58.4</v>
      </c>
      <c r="L26" s="20"/>
    </row>
    <row r="27" spans="1:13" ht="240">
      <c r="A27" s="33" t="s">
        <v>67</v>
      </c>
      <c r="B27" s="35" t="s">
        <v>106</v>
      </c>
      <c r="C27" s="33" t="s">
        <v>79</v>
      </c>
      <c r="D27" s="39" t="s">
        <v>111</v>
      </c>
      <c r="E27" s="37" t="s">
        <v>68</v>
      </c>
      <c r="F27" s="26">
        <v>0</v>
      </c>
      <c r="G27" s="26"/>
      <c r="H27" s="26">
        <v>0</v>
      </c>
      <c r="I27" s="26">
        <v>0</v>
      </c>
      <c r="J27" s="26">
        <v>0</v>
      </c>
      <c r="K27" s="26">
        <v>0</v>
      </c>
      <c r="L27" s="20"/>
    </row>
    <row r="28" spans="1:13" ht="130.5" customHeight="1">
      <c r="A28" s="34" t="s">
        <v>31</v>
      </c>
      <c r="B28" s="31" t="s">
        <v>46</v>
      </c>
      <c r="C28" s="31" t="s">
        <v>46</v>
      </c>
      <c r="D28" s="31" t="s">
        <v>46</v>
      </c>
      <c r="E28" s="28" t="s">
        <v>46</v>
      </c>
      <c r="F28" s="26">
        <f>F30+F31+F32</f>
        <v>713.8</v>
      </c>
      <c r="G28" s="26">
        <f>G30</f>
        <v>713.8</v>
      </c>
      <c r="H28" s="26">
        <f>H30+H31+H32</f>
        <v>503.8</v>
      </c>
      <c r="I28" s="26">
        <f>I30+I31+I32</f>
        <v>473.9</v>
      </c>
      <c r="J28" s="26">
        <f>J30+J31+J32</f>
        <v>501.3</v>
      </c>
      <c r="K28" s="26">
        <f>K30+K31+K32</f>
        <v>520.20000000000005</v>
      </c>
      <c r="L28" s="19"/>
    </row>
    <row r="29" spans="1:13">
      <c r="A29" s="33" t="s">
        <v>14</v>
      </c>
      <c r="B29" s="26"/>
      <c r="C29" s="26"/>
      <c r="D29" s="26"/>
      <c r="E29" s="40"/>
      <c r="F29" s="26"/>
      <c r="G29" s="26"/>
      <c r="H29" s="26"/>
      <c r="I29" s="26"/>
      <c r="J29" s="26"/>
      <c r="K29" s="26"/>
      <c r="L29" s="19"/>
    </row>
    <row r="30" spans="1:13" ht="219.75" customHeight="1">
      <c r="A30" s="33" t="s">
        <v>58</v>
      </c>
      <c r="B30" s="35" t="s">
        <v>99</v>
      </c>
      <c r="C30" s="33" t="s">
        <v>91</v>
      </c>
      <c r="D30" s="39" t="s">
        <v>84</v>
      </c>
      <c r="E30" s="38" t="s">
        <v>50</v>
      </c>
      <c r="F30" s="26">
        <v>713.8</v>
      </c>
      <c r="G30" s="26">
        <v>713.8</v>
      </c>
      <c r="H30" s="26">
        <v>503.8</v>
      </c>
      <c r="I30" s="26">
        <v>473.9</v>
      </c>
      <c r="J30" s="26">
        <v>501.3</v>
      </c>
      <c r="K30" s="26">
        <v>520.20000000000005</v>
      </c>
      <c r="L30" s="19"/>
    </row>
    <row r="31" spans="1:13" ht="0.75" customHeight="1">
      <c r="A31" s="33" t="s">
        <v>69</v>
      </c>
      <c r="B31" s="33" t="s">
        <v>103</v>
      </c>
      <c r="C31" s="33" t="s">
        <v>79</v>
      </c>
      <c r="D31" s="39" t="s">
        <v>85</v>
      </c>
      <c r="E31" s="38" t="s">
        <v>51</v>
      </c>
      <c r="F31" s="26">
        <v>0</v>
      </c>
      <c r="G31" s="26"/>
      <c r="H31" s="26">
        <v>0</v>
      </c>
      <c r="I31" s="26">
        <v>0</v>
      </c>
      <c r="J31" s="26">
        <v>0</v>
      </c>
      <c r="K31" s="26">
        <v>0</v>
      </c>
      <c r="L31" s="21"/>
    </row>
    <row r="32" spans="1:13" ht="95.25" hidden="1" customHeight="1">
      <c r="A32" s="33" t="s">
        <v>47</v>
      </c>
      <c r="B32" s="35" t="s">
        <v>104</v>
      </c>
      <c r="C32" s="33" t="s">
        <v>79</v>
      </c>
      <c r="D32" s="39" t="s">
        <v>84</v>
      </c>
      <c r="E32" s="38" t="s">
        <v>57</v>
      </c>
      <c r="F32" s="26">
        <v>0</v>
      </c>
      <c r="G32" s="26"/>
      <c r="H32" s="26">
        <v>0</v>
      </c>
      <c r="I32" s="26">
        <v>0</v>
      </c>
      <c r="J32" s="26">
        <v>0</v>
      </c>
      <c r="K32" s="26">
        <v>0</v>
      </c>
      <c r="L32" s="20"/>
    </row>
    <row r="33" spans="1:12" ht="90.75" customHeight="1">
      <c r="A33" s="34" t="s">
        <v>32</v>
      </c>
      <c r="B33" s="31" t="s">
        <v>46</v>
      </c>
      <c r="C33" s="31" t="s">
        <v>46</v>
      </c>
      <c r="D33" s="31" t="s">
        <v>46</v>
      </c>
      <c r="E33" s="31" t="s">
        <v>46</v>
      </c>
      <c r="F33" s="26"/>
      <c r="G33" s="26"/>
      <c r="H33" s="26"/>
      <c r="I33" s="26"/>
      <c r="J33" s="26"/>
      <c r="K33" s="26"/>
      <c r="L33" s="21"/>
    </row>
    <row r="34" spans="1:12" ht="14.25" customHeight="1">
      <c r="A34" s="33" t="s">
        <v>14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19"/>
    </row>
    <row r="35" spans="1:12">
      <c r="A35" s="33" t="s">
        <v>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19"/>
    </row>
    <row r="36" spans="1:12" ht="161.25" customHeight="1">
      <c r="A36" s="34" t="s">
        <v>33</v>
      </c>
      <c r="B36" s="31" t="s">
        <v>46</v>
      </c>
      <c r="C36" s="31" t="s">
        <v>46</v>
      </c>
      <c r="D36" s="31" t="s">
        <v>46</v>
      </c>
      <c r="E36" s="31" t="s">
        <v>46</v>
      </c>
      <c r="F36" s="27">
        <f t="shared" ref="F36:K36" si="2">F38+F39+F40</f>
        <v>2503</v>
      </c>
      <c r="G36" s="27">
        <f t="shared" si="2"/>
        <v>2357.4</v>
      </c>
      <c r="H36" s="27">
        <f t="shared" si="2"/>
        <v>2464.3000000000002</v>
      </c>
      <c r="I36" s="27">
        <f t="shared" si="2"/>
        <v>2423</v>
      </c>
      <c r="J36" s="27">
        <f t="shared" si="2"/>
        <v>2113.8000000000002</v>
      </c>
      <c r="K36" s="27">
        <f t="shared" si="2"/>
        <v>2365.9</v>
      </c>
      <c r="L36" s="19"/>
    </row>
    <row r="37" spans="1:12" ht="20.25" customHeight="1">
      <c r="A37" s="33" t="s">
        <v>14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9"/>
    </row>
    <row r="38" spans="1:12" ht="255" customHeight="1">
      <c r="A38" s="33" t="s">
        <v>59</v>
      </c>
      <c r="B38" s="35" t="s">
        <v>100</v>
      </c>
      <c r="C38" s="33" t="s">
        <v>79</v>
      </c>
      <c r="D38" s="39" t="s">
        <v>87</v>
      </c>
      <c r="E38" s="37" t="s">
        <v>113</v>
      </c>
      <c r="F38" s="26">
        <v>760</v>
      </c>
      <c r="G38" s="26">
        <f>701.8-32.1</f>
        <v>669.69999999999993</v>
      </c>
      <c r="H38" s="26">
        <v>583.1</v>
      </c>
      <c r="I38" s="26">
        <v>512</v>
      </c>
      <c r="J38" s="26">
        <f>258.6-55.8</f>
        <v>202.8</v>
      </c>
      <c r="K38" s="26">
        <f>583.8-128.9</f>
        <v>454.9</v>
      </c>
      <c r="L38" s="19"/>
    </row>
    <row r="39" spans="1:12" ht="264.75" customHeight="1">
      <c r="A39" s="33" t="s">
        <v>61</v>
      </c>
      <c r="B39" s="35" t="s">
        <v>105</v>
      </c>
      <c r="C39" s="33" t="s">
        <v>79</v>
      </c>
      <c r="D39" s="39" t="s">
        <v>80</v>
      </c>
      <c r="E39" s="37" t="s">
        <v>60</v>
      </c>
      <c r="F39" s="26">
        <v>1743</v>
      </c>
      <c r="G39" s="26">
        <v>1687.7</v>
      </c>
      <c r="H39" s="26">
        <v>1820.7</v>
      </c>
      <c r="I39" s="26">
        <v>1911</v>
      </c>
      <c r="J39" s="26">
        <v>1911</v>
      </c>
      <c r="K39" s="26">
        <v>1911</v>
      </c>
      <c r="L39" s="19"/>
    </row>
    <row r="40" spans="1:12" ht="136.5" customHeight="1">
      <c r="A40" s="33" t="s">
        <v>92</v>
      </c>
      <c r="B40" s="33" t="s">
        <v>81</v>
      </c>
      <c r="C40" s="26"/>
      <c r="D40" s="33" t="s">
        <v>82</v>
      </c>
      <c r="E40" s="38" t="s">
        <v>52</v>
      </c>
      <c r="F40" s="27">
        <v>0</v>
      </c>
      <c r="G40" s="27">
        <v>0</v>
      </c>
      <c r="H40" s="27">
        <v>60.5</v>
      </c>
      <c r="I40" s="27">
        <v>0</v>
      </c>
      <c r="J40" s="27">
        <v>0</v>
      </c>
      <c r="K40" s="27">
        <v>0</v>
      </c>
      <c r="L40" s="19"/>
    </row>
    <row r="41" spans="1:12" ht="117" customHeight="1">
      <c r="A41" s="34" t="s">
        <v>34</v>
      </c>
      <c r="B41" s="31" t="s">
        <v>46</v>
      </c>
      <c r="C41" s="31" t="s">
        <v>46</v>
      </c>
      <c r="D41" s="31" t="s">
        <v>46</v>
      </c>
      <c r="E41" s="31" t="s">
        <v>46</v>
      </c>
      <c r="F41" s="26">
        <f>F42+F45+F48+F51</f>
        <v>320.10000000000002</v>
      </c>
      <c r="G41" s="26">
        <f>G48</f>
        <v>320.10000000000002</v>
      </c>
      <c r="H41" s="26">
        <f>H42+H45+H48+H51</f>
        <v>341.2</v>
      </c>
      <c r="I41" s="26">
        <f>I42+I45+I48+I51</f>
        <v>362.8</v>
      </c>
      <c r="J41" s="26">
        <f>J42+J45+J48+J51</f>
        <v>362.8</v>
      </c>
      <c r="K41" s="26">
        <f>K42+K45+K48+K51</f>
        <v>362.8</v>
      </c>
      <c r="L41" s="19"/>
    </row>
    <row r="42" spans="1:12" ht="72" customHeight="1">
      <c r="A42" s="34" t="s">
        <v>35</v>
      </c>
      <c r="B42" s="31" t="s">
        <v>46</v>
      </c>
      <c r="C42" s="31" t="s">
        <v>46</v>
      </c>
      <c r="D42" s="31" t="s">
        <v>46</v>
      </c>
      <c r="E42" s="31" t="s">
        <v>46</v>
      </c>
      <c r="F42" s="26"/>
      <c r="G42" s="26"/>
      <c r="H42" s="26"/>
      <c r="I42" s="26"/>
      <c r="J42" s="26"/>
      <c r="K42" s="26"/>
      <c r="L42" s="19"/>
    </row>
    <row r="43" spans="1:12" ht="20.25" customHeight="1">
      <c r="A43" s="33" t="s">
        <v>14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19"/>
    </row>
    <row r="44" spans="1:12">
      <c r="A44" s="33" t="s">
        <v>13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9"/>
    </row>
    <row r="45" spans="1:12" ht="114">
      <c r="A45" s="34" t="s">
        <v>36</v>
      </c>
      <c r="B45" s="31" t="s">
        <v>46</v>
      </c>
      <c r="C45" s="31" t="s">
        <v>46</v>
      </c>
      <c r="D45" s="31" t="s">
        <v>46</v>
      </c>
      <c r="E45" s="31" t="s">
        <v>46</v>
      </c>
      <c r="F45" s="26"/>
      <c r="G45" s="26"/>
      <c r="H45" s="26"/>
      <c r="I45" s="26"/>
      <c r="J45" s="26"/>
      <c r="K45" s="26"/>
      <c r="L45" s="19"/>
    </row>
    <row r="46" spans="1:12" ht="20.25" customHeight="1">
      <c r="A46" s="33" t="s">
        <v>14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19"/>
    </row>
    <row r="47" spans="1:12">
      <c r="A47" s="33" t="s">
        <v>13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19"/>
    </row>
    <row r="48" spans="1:12" ht="99.75">
      <c r="A48" s="34" t="s">
        <v>37</v>
      </c>
      <c r="B48" s="31" t="s">
        <v>46</v>
      </c>
      <c r="C48" s="31" t="s">
        <v>46</v>
      </c>
      <c r="D48" s="31" t="s">
        <v>46</v>
      </c>
      <c r="E48" s="31" t="s">
        <v>46</v>
      </c>
      <c r="F48" s="26">
        <f t="shared" ref="F48:K48" si="3">F50</f>
        <v>320.10000000000002</v>
      </c>
      <c r="G48" s="26">
        <f t="shared" si="3"/>
        <v>320.10000000000002</v>
      </c>
      <c r="H48" s="26">
        <f t="shared" si="3"/>
        <v>341.2</v>
      </c>
      <c r="I48" s="26">
        <f t="shared" si="3"/>
        <v>362.8</v>
      </c>
      <c r="J48" s="26">
        <f t="shared" si="3"/>
        <v>362.8</v>
      </c>
      <c r="K48" s="26">
        <f t="shared" si="3"/>
        <v>362.8</v>
      </c>
      <c r="L48" s="19"/>
    </row>
    <row r="49" spans="1:12" ht="15.75" customHeight="1">
      <c r="A49" s="33" t="s">
        <v>14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19"/>
    </row>
    <row r="50" spans="1:12" ht="90">
      <c r="A50" s="33" t="s">
        <v>71</v>
      </c>
      <c r="B50" s="35" t="s">
        <v>101</v>
      </c>
      <c r="C50" s="33" t="s">
        <v>78</v>
      </c>
      <c r="D50" s="33" t="s">
        <v>86</v>
      </c>
      <c r="E50" s="33">
        <v>1001</v>
      </c>
      <c r="F50" s="26">
        <v>320.10000000000002</v>
      </c>
      <c r="G50" s="26">
        <v>320.10000000000002</v>
      </c>
      <c r="H50" s="26">
        <v>341.2</v>
      </c>
      <c r="I50" s="26">
        <v>362.8</v>
      </c>
      <c r="J50" s="26">
        <v>362.8</v>
      </c>
      <c r="K50" s="26">
        <v>362.8</v>
      </c>
      <c r="L50" s="19"/>
    </row>
    <row r="51" spans="1:12" ht="91.5" customHeight="1">
      <c r="A51" s="34" t="s">
        <v>38</v>
      </c>
      <c r="B51" s="31" t="s">
        <v>46</v>
      </c>
      <c r="C51" s="31" t="s">
        <v>46</v>
      </c>
      <c r="D51" s="31" t="s">
        <v>46</v>
      </c>
      <c r="E51" s="31" t="s">
        <v>46</v>
      </c>
      <c r="F51" s="26"/>
      <c r="G51" s="26"/>
      <c r="H51" s="26"/>
      <c r="I51" s="26"/>
      <c r="J51" s="26"/>
      <c r="K51" s="26"/>
      <c r="L51" s="19"/>
    </row>
    <row r="52" spans="1:12" ht="18.75" customHeight="1">
      <c r="A52" s="33" t="s">
        <v>14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19"/>
    </row>
    <row r="53" spans="1:12">
      <c r="A53" s="33" t="s">
        <v>13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19"/>
    </row>
    <row r="54" spans="1:12" ht="151.5" customHeight="1">
      <c r="A54" s="34" t="s">
        <v>39</v>
      </c>
      <c r="B54" s="31" t="s">
        <v>46</v>
      </c>
      <c r="C54" s="31" t="s">
        <v>46</v>
      </c>
      <c r="D54" s="31" t="s">
        <v>46</v>
      </c>
      <c r="E54" s="31" t="s">
        <v>46</v>
      </c>
      <c r="F54" s="26">
        <f t="shared" ref="F54:K54" si="4">F55+F58+F61</f>
        <v>92.8</v>
      </c>
      <c r="G54" s="26">
        <f t="shared" si="4"/>
        <v>92.8</v>
      </c>
      <c r="H54" s="27">
        <f t="shared" si="4"/>
        <v>106.53</v>
      </c>
      <c r="I54" s="27">
        <f t="shared" si="4"/>
        <v>110</v>
      </c>
      <c r="J54" s="27">
        <f t="shared" si="4"/>
        <v>111.19999999999999</v>
      </c>
      <c r="K54" s="27">
        <f t="shared" si="4"/>
        <v>115.6</v>
      </c>
      <c r="L54" s="19"/>
    </row>
    <row r="55" spans="1:12" ht="39" customHeight="1">
      <c r="A55" s="34" t="s">
        <v>40</v>
      </c>
      <c r="B55" s="31" t="s">
        <v>46</v>
      </c>
      <c r="C55" s="31" t="s">
        <v>46</v>
      </c>
      <c r="D55" s="31" t="s">
        <v>46</v>
      </c>
      <c r="E55" s="31" t="s">
        <v>46</v>
      </c>
      <c r="F55" s="26">
        <f t="shared" ref="F55:K55" si="5">F57</f>
        <v>92.7</v>
      </c>
      <c r="G55" s="26">
        <f t="shared" si="5"/>
        <v>92.7</v>
      </c>
      <c r="H55" s="27">
        <f t="shared" si="5"/>
        <v>106.43</v>
      </c>
      <c r="I55" s="27">
        <f t="shared" si="5"/>
        <v>109.9</v>
      </c>
      <c r="J55" s="27">
        <f t="shared" si="5"/>
        <v>111.1</v>
      </c>
      <c r="K55" s="27">
        <f t="shared" si="5"/>
        <v>115.5</v>
      </c>
      <c r="L55" s="21"/>
    </row>
    <row r="56" spans="1:12">
      <c r="A56" s="33" t="s">
        <v>14</v>
      </c>
      <c r="B56" s="26"/>
      <c r="C56" s="26"/>
      <c r="D56" s="26"/>
      <c r="E56" s="26"/>
      <c r="F56" s="26"/>
      <c r="G56" s="26"/>
      <c r="H56" s="27"/>
      <c r="I56" s="27"/>
      <c r="J56" s="27"/>
      <c r="K56" s="27"/>
      <c r="L56" s="21"/>
    </row>
    <row r="57" spans="1:12" ht="180">
      <c r="A57" s="33" t="s">
        <v>74</v>
      </c>
      <c r="B57" s="35" t="s">
        <v>108</v>
      </c>
      <c r="C57" s="33" t="s">
        <v>78</v>
      </c>
      <c r="D57" s="33" t="s">
        <v>89</v>
      </c>
      <c r="E57" s="38" t="s">
        <v>53</v>
      </c>
      <c r="F57" s="26">
        <v>92.7</v>
      </c>
      <c r="G57" s="26">
        <v>92.7</v>
      </c>
      <c r="H57" s="27">
        <v>106.43</v>
      </c>
      <c r="I57" s="27">
        <v>109.9</v>
      </c>
      <c r="J57" s="27">
        <v>111.1</v>
      </c>
      <c r="K57" s="27">
        <v>115.5</v>
      </c>
      <c r="L57" s="19"/>
    </row>
    <row r="58" spans="1:12" ht="42.75">
      <c r="A58" s="34" t="s">
        <v>41</v>
      </c>
      <c r="B58" s="31" t="s">
        <v>46</v>
      </c>
      <c r="C58" s="31" t="s">
        <v>46</v>
      </c>
      <c r="D58" s="31" t="s">
        <v>46</v>
      </c>
      <c r="E58" s="31" t="s">
        <v>46</v>
      </c>
      <c r="F58" s="26">
        <f t="shared" ref="F58:K58" si="6">F60</f>
        <v>0.1</v>
      </c>
      <c r="G58" s="26">
        <f t="shared" si="6"/>
        <v>0.1</v>
      </c>
      <c r="H58" s="26">
        <f t="shared" si="6"/>
        <v>0.1</v>
      </c>
      <c r="I58" s="27">
        <f t="shared" si="6"/>
        <v>0.1</v>
      </c>
      <c r="J58" s="27">
        <f t="shared" si="6"/>
        <v>0.1</v>
      </c>
      <c r="K58" s="27">
        <f t="shared" si="6"/>
        <v>0.1</v>
      </c>
      <c r="L58" s="19"/>
    </row>
    <row r="59" spans="1:12" ht="22.5" customHeight="1">
      <c r="A59" s="33" t="s">
        <v>14</v>
      </c>
      <c r="B59" s="26"/>
      <c r="C59" s="26"/>
      <c r="D59" s="26"/>
      <c r="E59" s="26"/>
      <c r="F59" s="26"/>
      <c r="G59" s="26"/>
      <c r="H59" s="26"/>
      <c r="I59" s="27"/>
      <c r="J59" s="27"/>
      <c r="K59" s="27"/>
      <c r="L59" s="20"/>
    </row>
    <row r="60" spans="1:12" ht="160.5" customHeight="1">
      <c r="A60" s="33" t="s">
        <v>72</v>
      </c>
      <c r="B60" s="35" t="s">
        <v>107</v>
      </c>
      <c r="C60" s="33" t="s">
        <v>78</v>
      </c>
      <c r="D60" s="33" t="s">
        <v>89</v>
      </c>
      <c r="E60" s="38" t="s">
        <v>73</v>
      </c>
      <c r="F60" s="26">
        <v>0.1</v>
      </c>
      <c r="G60" s="26">
        <v>0.1</v>
      </c>
      <c r="H60" s="26">
        <v>0.1</v>
      </c>
      <c r="I60" s="27">
        <v>0.1</v>
      </c>
      <c r="J60" s="27">
        <v>0.1</v>
      </c>
      <c r="K60" s="27">
        <v>0.1</v>
      </c>
      <c r="L60" s="19"/>
    </row>
    <row r="61" spans="1:12" ht="15" customHeight="1">
      <c r="A61" s="34" t="s">
        <v>42</v>
      </c>
      <c r="B61" s="31" t="s">
        <v>46</v>
      </c>
      <c r="C61" s="31" t="s">
        <v>46</v>
      </c>
      <c r="D61" s="31" t="s">
        <v>46</v>
      </c>
      <c r="E61" s="31" t="s">
        <v>46</v>
      </c>
      <c r="F61" s="26"/>
      <c r="G61" s="26"/>
      <c r="H61" s="26"/>
      <c r="I61" s="26"/>
      <c r="J61" s="26"/>
      <c r="K61" s="26"/>
      <c r="L61" s="19"/>
    </row>
    <row r="62" spans="1:12">
      <c r="A62" s="33" t="s">
        <v>14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19"/>
    </row>
    <row r="63" spans="1:12">
      <c r="A63" s="33" t="s">
        <v>13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19"/>
    </row>
    <row r="64" spans="1:12" ht="71.25">
      <c r="A64" s="34" t="s">
        <v>43</v>
      </c>
      <c r="B64" s="31" t="s">
        <v>46</v>
      </c>
      <c r="C64" s="31" t="s">
        <v>46</v>
      </c>
      <c r="D64" s="31" t="s">
        <v>46</v>
      </c>
      <c r="E64" s="31" t="s">
        <v>46</v>
      </c>
      <c r="F64" s="26"/>
      <c r="G64" s="26"/>
      <c r="H64" s="26"/>
      <c r="I64" s="26"/>
      <c r="J64" s="26"/>
      <c r="K64" s="26"/>
      <c r="L64" s="19"/>
    </row>
    <row r="65" spans="1:12" ht="21.75" customHeight="1">
      <c r="A65" s="33" t="s">
        <v>14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1"/>
    </row>
    <row r="66" spans="1:12">
      <c r="A66" s="33" t="s">
        <v>13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19"/>
    </row>
    <row r="67" spans="1:12" ht="114">
      <c r="A67" s="34" t="s">
        <v>44</v>
      </c>
      <c r="B67" s="31" t="s">
        <v>46</v>
      </c>
      <c r="C67" s="31" t="s">
        <v>46</v>
      </c>
      <c r="D67" s="31" t="s">
        <v>46</v>
      </c>
      <c r="E67" s="31" t="s">
        <v>46</v>
      </c>
      <c r="F67" s="26">
        <f t="shared" ref="F67:K67" si="7">F75</f>
        <v>6.9</v>
      </c>
      <c r="G67" s="26">
        <f t="shared" si="7"/>
        <v>6.9</v>
      </c>
      <c r="H67" s="26">
        <f t="shared" si="7"/>
        <v>7.1</v>
      </c>
      <c r="I67" s="26">
        <f t="shared" si="7"/>
        <v>7.1</v>
      </c>
      <c r="J67" s="26">
        <f t="shared" si="7"/>
        <v>7.1</v>
      </c>
      <c r="K67" s="26">
        <f t="shared" si="7"/>
        <v>7.1</v>
      </c>
      <c r="L67" s="19"/>
    </row>
    <row r="68" spans="1:12" ht="33" customHeight="1">
      <c r="A68" s="41" t="s">
        <v>70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1"/>
    </row>
    <row r="69" spans="1:12" ht="36" hidden="1" customHeight="1">
      <c r="A69" s="33" t="s">
        <v>20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19"/>
    </row>
    <row r="70" spans="1:12" ht="90" hidden="1">
      <c r="A70" s="33" t="s">
        <v>24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19"/>
    </row>
    <row r="71" spans="1:12" ht="90" hidden="1" customHeight="1">
      <c r="A71" s="33" t="s">
        <v>14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19"/>
    </row>
    <row r="72" spans="1:12" hidden="1">
      <c r="A72" s="33" t="s">
        <v>13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19"/>
    </row>
    <row r="73" spans="1:12" ht="45" hidden="1">
      <c r="A73" s="33" t="s">
        <v>21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19"/>
    </row>
    <row r="74" spans="1:12" hidden="1">
      <c r="A74" s="33" t="s">
        <v>14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19"/>
    </row>
    <row r="75" spans="1:12" ht="135">
      <c r="A75" s="33" t="s">
        <v>75</v>
      </c>
      <c r="B75" s="33" t="s">
        <v>102</v>
      </c>
      <c r="C75" s="33" t="s">
        <v>90</v>
      </c>
      <c r="D75" s="33" t="s">
        <v>88</v>
      </c>
      <c r="E75" s="38" t="s">
        <v>54</v>
      </c>
      <c r="F75" s="26">
        <v>6.9</v>
      </c>
      <c r="G75" s="26">
        <v>6.9</v>
      </c>
      <c r="H75" s="26">
        <v>7.1</v>
      </c>
      <c r="I75" s="26">
        <v>7.1</v>
      </c>
      <c r="J75" s="26">
        <v>7.1</v>
      </c>
      <c r="K75" s="26">
        <v>7.1</v>
      </c>
      <c r="L75" s="19"/>
    </row>
    <row r="76" spans="1:12" ht="57">
      <c r="A76" s="34" t="s">
        <v>45</v>
      </c>
      <c r="B76" s="31" t="s">
        <v>46</v>
      </c>
      <c r="C76" s="31" t="s">
        <v>46</v>
      </c>
      <c r="D76" s="31" t="s">
        <v>46</v>
      </c>
      <c r="E76" s="31" t="s">
        <v>46</v>
      </c>
      <c r="F76" s="31" t="s">
        <v>46</v>
      </c>
      <c r="G76" s="31" t="s">
        <v>46</v>
      </c>
      <c r="H76" s="31" t="s">
        <v>46</v>
      </c>
      <c r="I76" s="28"/>
      <c r="J76" s="28">
        <v>79.2</v>
      </c>
      <c r="K76" s="28">
        <v>177</v>
      </c>
      <c r="L76" s="19"/>
    </row>
    <row r="77" spans="1:12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20"/>
    </row>
    <row r="78" spans="1:12">
      <c r="A78" s="15" t="s">
        <v>25</v>
      </c>
      <c r="B78" s="16"/>
      <c r="C78" s="16"/>
    </row>
    <row r="80" spans="1:12" ht="63.75" customHeight="1">
      <c r="A80" s="3" t="s">
        <v>15</v>
      </c>
      <c r="B80" s="55" t="s">
        <v>96</v>
      </c>
      <c r="C80" s="55"/>
      <c r="D80" s="6"/>
      <c r="E80" s="4"/>
      <c r="F80" s="4"/>
      <c r="G80" s="6"/>
      <c r="H80" s="6"/>
      <c r="I80" s="56" t="s">
        <v>98</v>
      </c>
      <c r="J80" s="56"/>
      <c r="K80" s="56"/>
    </row>
    <row r="81" spans="1:11" ht="110.25" customHeight="1">
      <c r="A81" s="9"/>
      <c r="B81" s="54" t="s">
        <v>22</v>
      </c>
      <c r="C81" s="54"/>
      <c r="D81" s="10"/>
      <c r="E81" s="42" t="s">
        <v>16</v>
      </c>
      <c r="F81" s="42"/>
      <c r="G81" s="11"/>
      <c r="H81" s="12"/>
      <c r="I81" s="42" t="s">
        <v>17</v>
      </c>
      <c r="J81" s="42"/>
      <c r="K81" s="42"/>
    </row>
    <row r="82" spans="1:11" ht="28.5" customHeight="1">
      <c r="A82" s="1"/>
      <c r="B82" s="5"/>
      <c r="C82" s="2"/>
      <c r="D82" s="7"/>
      <c r="E82" s="2"/>
      <c r="F82" s="2"/>
      <c r="G82" s="7"/>
      <c r="H82" s="7"/>
      <c r="I82" s="2"/>
    </row>
    <row r="83" spans="1:11">
      <c r="G83" s="8"/>
      <c r="H83" s="8"/>
    </row>
  </sheetData>
  <mergeCells count="23"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  <mergeCell ref="I81:K81"/>
    <mergeCell ref="E81:F81"/>
    <mergeCell ref="A14:A16"/>
    <mergeCell ref="F14:K14"/>
    <mergeCell ref="F15:G15"/>
    <mergeCell ref="H15:H16"/>
    <mergeCell ref="I15:I16"/>
    <mergeCell ref="J15:K15"/>
    <mergeCell ref="B14:D15"/>
    <mergeCell ref="E14:E16"/>
    <mergeCell ref="B81:C81"/>
    <mergeCell ref="B80:C80"/>
    <mergeCell ref="I80:K80"/>
  </mergeCells>
  <pageMargins left="0.70866141732283472" right="0.70866141732283472" top="0.74803149606299213" bottom="0.74803149606299213" header="0.31496062992125984" footer="0.31496062992125984"/>
  <pageSetup paperSize="9" scale="6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2020-11-24T05:04:25Z</dcterms:modified>
</cp:coreProperties>
</file>